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12" r:id="rId1"/>
  </sheets>
  <definedNames>
    <definedName name="_xlnm._FilterDatabase" localSheetId="0" hidden="1">Table!$A$6:$F$117</definedName>
    <definedName name="_xlnm.Print_Area" localSheetId="0">Table!$A$1:$E$117</definedName>
  </definedNames>
  <calcPr calcId="124519"/>
</workbook>
</file>

<file path=xl/calcChain.xml><?xml version="1.0" encoding="utf-8"?>
<calcChain xmlns="http://schemas.openxmlformats.org/spreadsheetml/2006/main">
  <c r="F105" i="12"/>
  <c r="F92"/>
  <c r="F79"/>
  <c r="F66"/>
  <c r="F53"/>
  <c r="F40"/>
  <c r="F27"/>
  <c r="F14"/>
  <c r="F1"/>
</calcChain>
</file>

<file path=xl/sharedStrings.xml><?xml version="1.0" encoding="utf-8"?>
<sst xmlns="http://schemas.openxmlformats.org/spreadsheetml/2006/main" count="198" uniqueCount="29">
  <si>
    <t xml:space="preserve">paid/ unpaid status of activity </t>
  </si>
  <si>
    <t>where the activity was performed</t>
  </si>
  <si>
    <t>in fixed location</t>
  </si>
  <si>
    <t>in non-fixed location</t>
  </si>
  <si>
    <t>unpaid activities</t>
  </si>
  <si>
    <t>paid activities</t>
  </si>
  <si>
    <t>(1)</t>
  </si>
  <si>
    <t>(2)</t>
  </si>
  <si>
    <t>(3)</t>
  </si>
  <si>
    <t>(4)</t>
  </si>
  <si>
    <t>(5)</t>
  </si>
  <si>
    <t>Table (39): Percentage of persons of age 6 years and above in different unpaid and paid activities where the activity was a major activity (considering only the major activity of the time slots) by place of activity</t>
  </si>
  <si>
    <t>Note: Estimated number of persons given in this table is design based estimates and may be used as control totals for combining and arriving at rates and ratios. These figures are not intended for providing estimates of the current population.</t>
  </si>
  <si>
    <t>a
a</t>
  </si>
  <si>
    <t>all
(incl. n.r.)</t>
  </si>
  <si>
    <t>all-India        rural        male</t>
  </si>
  <si>
    <t>unpaid/paid activities</t>
  </si>
  <si>
    <t>estimated persons (00)</t>
  </si>
  <si>
    <t>sample persons</t>
  </si>
  <si>
    <t>all-India        rural        female</t>
  </si>
  <si>
    <t>all-India        rural        persons</t>
  </si>
  <si>
    <t>all-India        urban        male</t>
  </si>
  <si>
    <t>all-India        urban        female</t>
  </si>
  <si>
    <t>all-India        urban        persons</t>
  </si>
  <si>
    <t>all-India        rural+urban        male</t>
  </si>
  <si>
    <t>all-India        rural+urban        female</t>
  </si>
  <si>
    <t>all-India        rural+urban        persons</t>
  </si>
  <si>
    <t xml:space="preserve">within premises of the dwelling unit of the household </t>
  </si>
  <si>
    <t>outside premises of the dwelling unit of the household</t>
  </si>
</sst>
</file>

<file path=xl/styles.xml><?xml version="1.0" encoding="utf-8"?>
<styleSheet xmlns="http://schemas.openxmlformats.org/spreadsheetml/2006/main">
  <numFmts count="2">
    <numFmt numFmtId="164" formatCode="0.0"/>
    <numFmt numFmtId="165" formatCode="_ * #,##0_ ;_ * \-#,##0_ ;_ * &quot;-&quot;??_ ;_ @_ "/>
  </numFmts>
  <fonts count="8">
    <font>
      <sz val="11"/>
      <color theme="1"/>
      <name val="Calibri"/>
      <family val="2"/>
      <scheme val="minor"/>
    </font>
    <font>
      <sz val="9"/>
      <color theme="1"/>
      <name val="Times New Roman"/>
      <family val="1"/>
    </font>
    <font>
      <sz val="9"/>
      <color theme="0" tint="-0.34998626667073579"/>
      <name val="Times New Roman"/>
      <family val="1"/>
    </font>
    <font>
      <b/>
      <sz val="11"/>
      <color theme="0" tint="-0.34998626667073579"/>
      <name val="Calibri"/>
      <family val="2"/>
      <scheme val="minor"/>
    </font>
    <font>
      <sz val="11"/>
      <color theme="0" tint="-0.34998626667073579"/>
      <name val="Calibri"/>
      <family val="2"/>
      <scheme val="minor"/>
    </font>
    <font>
      <sz val="8"/>
      <color theme="1"/>
      <name val="Times New Roman"/>
      <family val="1"/>
    </font>
    <font>
      <sz val="8"/>
      <color theme="0" tint="-0.34998626667073579"/>
      <name val="Times New Roman"/>
      <family val="1"/>
    </font>
    <font>
      <b/>
      <sz val="9"/>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0" xfId="0" applyFont="1" applyAlignment="1">
      <alignment vertical="center" wrapText="1"/>
    </xf>
    <xf numFmtId="0" fontId="6" fillId="0" borderId="0" xfId="0" applyFont="1" applyAlignment="1">
      <alignment vertical="top" wrapText="1"/>
    </xf>
    <xf numFmtId="49"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top" wrapText="1"/>
    </xf>
    <xf numFmtId="49" fontId="1" fillId="0" borderId="1" xfId="0" applyNumberFormat="1" applyFont="1" applyBorder="1" applyAlignment="1">
      <alignment horizontal="center" vertical="center" wrapText="1"/>
    </xf>
    <xf numFmtId="165" fontId="1" fillId="0" borderId="1" xfId="0" applyNumberFormat="1" applyFont="1" applyBorder="1" applyAlignment="1">
      <alignment horizontal="right" vertical="top" wrapText="1"/>
    </xf>
    <xf numFmtId="0" fontId="2" fillId="0" borderId="0" xfId="0" applyFont="1" applyAlignment="1">
      <alignment vertical="top" wrapText="1"/>
    </xf>
    <xf numFmtId="0" fontId="3" fillId="0" borderId="0" xfId="0" applyFont="1" applyAlignment="1">
      <alignment vertical="top"/>
    </xf>
    <xf numFmtId="0" fontId="0" fillId="0" borderId="0" xfId="0" applyAlignment="1">
      <alignment vertical="top"/>
    </xf>
    <xf numFmtId="49" fontId="4" fillId="0" borderId="0" xfId="0" applyNumberFormat="1" applyFont="1" applyAlignment="1">
      <alignment horizontal="center" vertical="top"/>
    </xf>
    <xf numFmtId="0" fontId="5" fillId="0" borderId="0" xfId="0" applyFont="1" applyAlignment="1">
      <alignment horizontal="left" vertical="top" wrapText="1"/>
    </xf>
    <xf numFmtId="0" fontId="1"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17"/>
  <sheetViews>
    <sheetView tabSelected="1" view="pageBreakPreview" zoomScale="190" zoomScaleSheetLayoutView="190" workbookViewId="0">
      <selection sqref="A1:E1"/>
    </sheetView>
  </sheetViews>
  <sheetFormatPr defaultColWidth="18.5546875" defaultRowHeight="14.4"/>
  <cols>
    <col min="1" max="1" width="17.109375" customWidth="1"/>
    <col min="2" max="2" width="15.44140625" customWidth="1"/>
    <col min="3" max="3" width="14.33203125" customWidth="1"/>
    <col min="4" max="4" width="17.88671875" customWidth="1"/>
    <col min="5" max="5" width="10" customWidth="1"/>
    <col min="6" max="6" width="92.44140625" style="11" customWidth="1"/>
  </cols>
  <sheetData>
    <row r="1" spans="1:6" ht="24">
      <c r="A1" s="14" t="s">
        <v>11</v>
      </c>
      <c r="B1" s="14"/>
      <c r="C1" s="14"/>
      <c r="D1" s="14"/>
      <c r="E1" s="14"/>
      <c r="F1" s="9" t="str">
        <f>A1</f>
        <v>Table (39): Percentage of persons of age 6 years and above in different unpaid and paid activities where the activity was a major activity (considering only the major activity of the time slots) by place of activity</v>
      </c>
    </row>
    <row r="2" spans="1:6">
      <c r="A2" s="15" t="s">
        <v>15</v>
      </c>
      <c r="B2" s="15"/>
      <c r="C2" s="15"/>
      <c r="D2" s="15"/>
      <c r="E2" s="15"/>
      <c r="F2" s="10"/>
    </row>
    <row r="3" spans="1:6">
      <c r="A3" s="16" t="s">
        <v>0</v>
      </c>
      <c r="B3" s="17" t="s">
        <v>1</v>
      </c>
      <c r="C3" s="17"/>
      <c r="D3" s="17"/>
      <c r="E3" s="17"/>
    </row>
    <row r="4" spans="1:6" ht="24">
      <c r="A4" s="16"/>
      <c r="B4" s="17" t="s">
        <v>27</v>
      </c>
      <c r="C4" s="17" t="s">
        <v>28</v>
      </c>
      <c r="D4" s="17"/>
      <c r="E4" s="17" t="s">
        <v>14</v>
      </c>
      <c r="F4" s="9" t="s">
        <v>13</v>
      </c>
    </row>
    <row r="5" spans="1:6">
      <c r="A5" s="16"/>
      <c r="B5" s="17"/>
      <c r="C5" s="2" t="s">
        <v>2</v>
      </c>
      <c r="D5" s="2" t="s">
        <v>3</v>
      </c>
      <c r="E5" s="17"/>
    </row>
    <row r="6" spans="1:6">
      <c r="A6" s="7" t="s">
        <v>6</v>
      </c>
      <c r="B6" s="5" t="s">
        <v>7</v>
      </c>
      <c r="C6" s="5" t="s">
        <v>8</v>
      </c>
      <c r="D6" s="5" t="s">
        <v>9</v>
      </c>
      <c r="E6" s="5" t="s">
        <v>10</v>
      </c>
      <c r="F6" s="12"/>
    </row>
    <row r="7" spans="1:6">
      <c r="A7" s="1" t="s">
        <v>4</v>
      </c>
      <c r="B7" s="6">
        <v>71.400000000000006</v>
      </c>
      <c r="C7" s="6">
        <v>52.4</v>
      </c>
      <c r="D7" s="6">
        <v>1.9</v>
      </c>
      <c r="E7" s="6">
        <v>100</v>
      </c>
    </row>
    <row r="8" spans="1:6">
      <c r="A8" s="1" t="s">
        <v>5</v>
      </c>
      <c r="B8" s="6">
        <v>8.6</v>
      </c>
      <c r="C8" s="6">
        <v>94.5</v>
      </c>
      <c r="D8" s="6">
        <v>2.8</v>
      </c>
      <c r="E8" s="6">
        <v>100</v>
      </c>
    </row>
    <row r="9" spans="1:6">
      <c r="A9" s="1" t="s">
        <v>16</v>
      </c>
      <c r="B9" s="6">
        <v>48.9</v>
      </c>
      <c r="C9" s="6">
        <v>87.1</v>
      </c>
      <c r="D9" s="6">
        <v>3.2</v>
      </c>
      <c r="E9" s="6">
        <v>100</v>
      </c>
    </row>
    <row r="10" spans="1:6">
      <c r="A10" s="1" t="s">
        <v>17</v>
      </c>
      <c r="B10" s="8">
        <v>1154786</v>
      </c>
      <c r="C10" s="8">
        <v>2056431</v>
      </c>
      <c r="D10" s="8">
        <v>74493</v>
      </c>
      <c r="E10" s="8">
        <v>2360489</v>
      </c>
    </row>
    <row r="11" spans="1:6">
      <c r="A11" s="1" t="s">
        <v>18</v>
      </c>
      <c r="B11" s="8">
        <v>50520</v>
      </c>
      <c r="C11" s="8">
        <v>88119</v>
      </c>
      <c r="D11" s="8">
        <v>3081</v>
      </c>
      <c r="E11" s="8">
        <v>101024</v>
      </c>
    </row>
    <row r="12" spans="1:6" ht="20.399999999999999">
      <c r="A12" s="13" t="s">
        <v>12</v>
      </c>
      <c r="B12" s="13"/>
      <c r="C12" s="13"/>
      <c r="D12" s="13"/>
      <c r="E12" s="13"/>
      <c r="F12" s="4" t="s">
        <v>13</v>
      </c>
    </row>
    <row r="13" spans="1:6">
      <c r="A13" s="3"/>
    </row>
    <row r="14" spans="1:6" ht="24">
      <c r="A14" s="14" t="s">
        <v>11</v>
      </c>
      <c r="B14" s="14"/>
      <c r="C14" s="14"/>
      <c r="D14" s="14"/>
      <c r="E14" s="14"/>
      <c r="F14" s="9" t="str">
        <f>A14</f>
        <v>Table (39): Percentage of persons of age 6 years and above in different unpaid and paid activities where the activity was a major activity (considering only the major activity of the time slots) by place of activity</v>
      </c>
    </row>
    <row r="15" spans="1:6">
      <c r="A15" s="15" t="s">
        <v>19</v>
      </c>
      <c r="B15" s="15"/>
      <c r="C15" s="15"/>
      <c r="D15" s="15"/>
      <c r="E15" s="15"/>
      <c r="F15" s="10"/>
    </row>
    <row r="16" spans="1:6">
      <c r="A16" s="16" t="s">
        <v>0</v>
      </c>
      <c r="B16" s="17" t="s">
        <v>1</v>
      </c>
      <c r="C16" s="17"/>
      <c r="D16" s="17"/>
      <c r="E16" s="17"/>
    </row>
    <row r="17" spans="1:6" ht="24">
      <c r="A17" s="16"/>
      <c r="B17" s="17" t="s">
        <v>27</v>
      </c>
      <c r="C17" s="17" t="s">
        <v>28</v>
      </c>
      <c r="D17" s="17"/>
      <c r="E17" s="17" t="s">
        <v>14</v>
      </c>
      <c r="F17" s="9" t="s">
        <v>13</v>
      </c>
    </row>
    <row r="18" spans="1:6">
      <c r="A18" s="16"/>
      <c r="B18" s="17"/>
      <c r="C18" s="2" t="s">
        <v>2</v>
      </c>
      <c r="D18" s="2" t="s">
        <v>3</v>
      </c>
      <c r="E18" s="17"/>
    </row>
    <row r="19" spans="1:6">
      <c r="A19" s="7" t="s">
        <v>6</v>
      </c>
      <c r="B19" s="5" t="s">
        <v>7</v>
      </c>
      <c r="C19" s="5" t="s">
        <v>8</v>
      </c>
      <c r="D19" s="5" t="s">
        <v>9</v>
      </c>
      <c r="E19" s="5" t="s">
        <v>10</v>
      </c>
      <c r="F19" s="12"/>
    </row>
    <row r="20" spans="1:6">
      <c r="A20" s="1" t="s">
        <v>4</v>
      </c>
      <c r="B20" s="6">
        <v>98.5</v>
      </c>
      <c r="C20" s="6">
        <v>26.8</v>
      </c>
      <c r="D20" s="6">
        <v>0.9</v>
      </c>
      <c r="E20" s="6">
        <v>100</v>
      </c>
    </row>
    <row r="21" spans="1:6">
      <c r="A21" s="1" t="s">
        <v>5</v>
      </c>
      <c r="B21" s="6">
        <v>22</v>
      </c>
      <c r="C21" s="6">
        <v>81.900000000000006</v>
      </c>
      <c r="D21" s="6">
        <v>1.4</v>
      </c>
      <c r="E21" s="6">
        <v>100</v>
      </c>
    </row>
    <row r="22" spans="1:6">
      <c r="A22" s="1" t="s">
        <v>16</v>
      </c>
      <c r="B22" s="6">
        <v>97.8</v>
      </c>
      <c r="C22" s="6">
        <v>39.200000000000003</v>
      </c>
      <c r="D22" s="6">
        <v>1.2</v>
      </c>
      <c r="E22" s="6">
        <v>100</v>
      </c>
    </row>
    <row r="23" spans="1:6">
      <c r="A23" s="1" t="s">
        <v>17</v>
      </c>
      <c r="B23" s="8">
        <v>2633900</v>
      </c>
      <c r="C23" s="8">
        <v>1055683</v>
      </c>
      <c r="D23" s="8">
        <v>31036</v>
      </c>
      <c r="E23" s="8">
        <v>2692400</v>
      </c>
    </row>
    <row r="24" spans="1:6">
      <c r="A24" s="1" t="s">
        <v>18</v>
      </c>
      <c r="B24" s="8">
        <v>112082</v>
      </c>
      <c r="C24" s="8">
        <v>46593</v>
      </c>
      <c r="D24" s="8">
        <v>1199</v>
      </c>
      <c r="E24" s="8">
        <v>114640</v>
      </c>
    </row>
    <row r="25" spans="1:6" ht="20.399999999999999">
      <c r="A25" s="13" t="s">
        <v>12</v>
      </c>
      <c r="B25" s="13"/>
      <c r="C25" s="13"/>
      <c r="D25" s="13"/>
      <c r="E25" s="13"/>
      <c r="F25" s="4" t="s">
        <v>13</v>
      </c>
    </row>
    <row r="26" spans="1:6">
      <c r="A26" s="3"/>
    </row>
    <row r="27" spans="1:6" ht="24">
      <c r="A27" s="14" t="s">
        <v>11</v>
      </c>
      <c r="B27" s="14"/>
      <c r="C27" s="14"/>
      <c r="D27" s="14"/>
      <c r="E27" s="14"/>
      <c r="F27" s="9" t="str">
        <f>A27</f>
        <v>Table (39): Percentage of persons of age 6 years and above in different unpaid and paid activities where the activity was a major activity (considering only the major activity of the time slots) by place of activity</v>
      </c>
    </row>
    <row r="28" spans="1:6">
      <c r="A28" s="15" t="s">
        <v>20</v>
      </c>
      <c r="B28" s="15"/>
      <c r="C28" s="15"/>
      <c r="D28" s="15"/>
      <c r="E28" s="15"/>
      <c r="F28" s="10"/>
    </row>
    <row r="29" spans="1:6">
      <c r="A29" s="16" t="s">
        <v>0</v>
      </c>
      <c r="B29" s="17" t="s">
        <v>1</v>
      </c>
      <c r="C29" s="17"/>
      <c r="D29" s="17"/>
      <c r="E29" s="17"/>
    </row>
    <row r="30" spans="1:6" ht="24">
      <c r="A30" s="16"/>
      <c r="B30" s="17" t="s">
        <v>27</v>
      </c>
      <c r="C30" s="17" t="s">
        <v>28</v>
      </c>
      <c r="D30" s="17"/>
      <c r="E30" s="17" t="s">
        <v>14</v>
      </c>
      <c r="F30" s="9" t="s">
        <v>13</v>
      </c>
    </row>
    <row r="31" spans="1:6">
      <c r="A31" s="16"/>
      <c r="B31" s="17"/>
      <c r="C31" s="2" t="s">
        <v>2</v>
      </c>
      <c r="D31" s="2" t="s">
        <v>3</v>
      </c>
      <c r="E31" s="17"/>
    </row>
    <row r="32" spans="1:6">
      <c r="A32" s="7" t="s">
        <v>6</v>
      </c>
      <c r="B32" s="5" t="s">
        <v>7</v>
      </c>
      <c r="C32" s="5" t="s">
        <v>8</v>
      </c>
      <c r="D32" s="5" t="s">
        <v>9</v>
      </c>
      <c r="E32" s="5" t="s">
        <v>10</v>
      </c>
      <c r="F32" s="12"/>
    </row>
    <row r="33" spans="1:6">
      <c r="A33" s="1" t="s">
        <v>4</v>
      </c>
      <c r="B33" s="6">
        <v>88.8</v>
      </c>
      <c r="C33" s="6">
        <v>36</v>
      </c>
      <c r="D33" s="6">
        <v>1.3</v>
      </c>
      <c r="E33" s="6">
        <v>100</v>
      </c>
    </row>
    <row r="34" spans="1:6">
      <c r="A34" s="1" t="s">
        <v>5</v>
      </c>
      <c r="B34" s="6">
        <v>11.9</v>
      </c>
      <c r="C34" s="6">
        <v>91.4</v>
      </c>
      <c r="D34" s="6">
        <v>2.5</v>
      </c>
      <c r="E34" s="6">
        <v>100</v>
      </c>
    </row>
    <row r="35" spans="1:6">
      <c r="A35" s="1" t="s">
        <v>16</v>
      </c>
      <c r="B35" s="6">
        <v>75</v>
      </c>
      <c r="C35" s="6">
        <v>61.6</v>
      </c>
      <c r="D35" s="6">
        <v>2.1</v>
      </c>
      <c r="E35" s="6">
        <v>100</v>
      </c>
    </row>
    <row r="36" spans="1:6">
      <c r="A36" s="1" t="s">
        <v>17</v>
      </c>
      <c r="B36" s="8">
        <v>3789484</v>
      </c>
      <c r="C36" s="8">
        <v>3112799</v>
      </c>
      <c r="D36" s="8">
        <v>105528</v>
      </c>
      <c r="E36" s="8">
        <v>5053902</v>
      </c>
    </row>
    <row r="37" spans="1:6">
      <c r="A37" s="1" t="s">
        <v>18</v>
      </c>
      <c r="B37" s="8">
        <v>162638</v>
      </c>
      <c r="C37" s="8">
        <v>134744</v>
      </c>
      <c r="D37" s="8">
        <v>4280</v>
      </c>
      <c r="E37" s="8">
        <v>215711</v>
      </c>
    </row>
    <row r="38" spans="1:6" ht="20.399999999999999">
      <c r="A38" s="13" t="s">
        <v>12</v>
      </c>
      <c r="B38" s="13"/>
      <c r="C38" s="13"/>
      <c r="D38" s="13"/>
      <c r="E38" s="13"/>
      <c r="F38" s="4" t="s">
        <v>13</v>
      </c>
    </row>
    <row r="39" spans="1:6">
      <c r="A39" s="3"/>
    </row>
    <row r="40" spans="1:6" ht="24">
      <c r="A40" s="14" t="s">
        <v>11</v>
      </c>
      <c r="B40" s="14"/>
      <c r="C40" s="14"/>
      <c r="D40" s="14"/>
      <c r="E40" s="14"/>
      <c r="F40" s="9" t="str">
        <f>A40</f>
        <v>Table (39): Percentage of persons of age 6 years and above in different unpaid and paid activities where the activity was a major activity (considering only the major activity of the time slots) by place of activity</v>
      </c>
    </row>
    <row r="41" spans="1:6">
      <c r="A41" s="15" t="s">
        <v>21</v>
      </c>
      <c r="B41" s="15"/>
      <c r="C41" s="15"/>
      <c r="D41" s="15"/>
      <c r="E41" s="15"/>
      <c r="F41" s="10"/>
    </row>
    <row r="42" spans="1:6">
      <c r="A42" s="16" t="s">
        <v>0</v>
      </c>
      <c r="B42" s="17" t="s">
        <v>1</v>
      </c>
      <c r="C42" s="17"/>
      <c r="D42" s="17"/>
      <c r="E42" s="17"/>
    </row>
    <row r="43" spans="1:6" ht="24">
      <c r="A43" s="16"/>
      <c r="B43" s="17" t="s">
        <v>27</v>
      </c>
      <c r="C43" s="17" t="s">
        <v>28</v>
      </c>
      <c r="D43" s="17"/>
      <c r="E43" s="17" t="s">
        <v>14</v>
      </c>
      <c r="F43" s="9" t="s">
        <v>13</v>
      </c>
    </row>
    <row r="44" spans="1:6">
      <c r="A44" s="16"/>
      <c r="B44" s="17"/>
      <c r="C44" s="2" t="s">
        <v>2</v>
      </c>
      <c r="D44" s="2" t="s">
        <v>3</v>
      </c>
      <c r="E44" s="17"/>
    </row>
    <row r="45" spans="1:6">
      <c r="A45" s="7" t="s">
        <v>6</v>
      </c>
      <c r="B45" s="5" t="s">
        <v>7</v>
      </c>
      <c r="C45" s="5" t="s">
        <v>8</v>
      </c>
      <c r="D45" s="5" t="s">
        <v>9</v>
      </c>
      <c r="E45" s="5" t="s">
        <v>10</v>
      </c>
      <c r="F45" s="12"/>
    </row>
    <row r="46" spans="1:6">
      <c r="A46" s="1" t="s">
        <v>4</v>
      </c>
      <c r="B46" s="6">
        <v>71.5</v>
      </c>
      <c r="C46" s="6">
        <v>43.2</v>
      </c>
      <c r="D46" s="6">
        <v>2.4</v>
      </c>
      <c r="E46" s="6">
        <v>100</v>
      </c>
    </row>
    <row r="47" spans="1:6">
      <c r="A47" s="1" t="s">
        <v>5</v>
      </c>
      <c r="B47" s="6">
        <v>9.6</v>
      </c>
      <c r="C47" s="6">
        <v>93.2</v>
      </c>
      <c r="D47" s="6">
        <v>2.7</v>
      </c>
      <c r="E47" s="6">
        <v>100</v>
      </c>
    </row>
    <row r="48" spans="1:6">
      <c r="A48" s="1" t="s">
        <v>16</v>
      </c>
      <c r="B48" s="6">
        <v>38.6</v>
      </c>
      <c r="C48" s="6">
        <v>86.2</v>
      </c>
      <c r="D48" s="6">
        <v>3.2</v>
      </c>
      <c r="E48" s="6">
        <v>100</v>
      </c>
    </row>
    <row r="49" spans="1:6">
      <c r="A49" s="1" t="s">
        <v>17</v>
      </c>
      <c r="B49" s="8">
        <v>390276</v>
      </c>
      <c r="C49" s="8">
        <v>872057</v>
      </c>
      <c r="D49" s="8">
        <v>32703</v>
      </c>
      <c r="E49" s="8">
        <v>1011742</v>
      </c>
    </row>
    <row r="50" spans="1:6">
      <c r="A50" s="1" t="s">
        <v>18</v>
      </c>
      <c r="B50" s="8">
        <v>25689</v>
      </c>
      <c r="C50" s="8">
        <v>54062</v>
      </c>
      <c r="D50" s="8">
        <v>2100</v>
      </c>
      <c r="E50" s="8">
        <v>63136</v>
      </c>
    </row>
    <row r="51" spans="1:6" ht="20.399999999999999">
      <c r="A51" s="13" t="s">
        <v>12</v>
      </c>
      <c r="B51" s="13"/>
      <c r="C51" s="13"/>
      <c r="D51" s="13"/>
      <c r="E51" s="13"/>
      <c r="F51" s="4" t="s">
        <v>13</v>
      </c>
    </row>
    <row r="52" spans="1:6">
      <c r="A52" s="3"/>
    </row>
    <row r="53" spans="1:6" ht="24">
      <c r="A53" s="14" t="s">
        <v>11</v>
      </c>
      <c r="B53" s="14"/>
      <c r="C53" s="14"/>
      <c r="D53" s="14"/>
      <c r="E53" s="14"/>
      <c r="F53" s="9" t="str">
        <f>A53</f>
        <v>Table (39): Percentage of persons of age 6 years and above in different unpaid and paid activities where the activity was a major activity (considering only the major activity of the time slots) by place of activity</v>
      </c>
    </row>
    <row r="54" spans="1:6">
      <c r="A54" s="15" t="s">
        <v>22</v>
      </c>
      <c r="B54" s="15"/>
      <c r="C54" s="15"/>
      <c r="D54" s="15"/>
      <c r="E54" s="15"/>
      <c r="F54" s="10"/>
    </row>
    <row r="55" spans="1:6">
      <c r="A55" s="16" t="s">
        <v>0</v>
      </c>
      <c r="B55" s="17" t="s">
        <v>1</v>
      </c>
      <c r="C55" s="17"/>
      <c r="D55" s="17"/>
      <c r="E55" s="17"/>
    </row>
    <row r="56" spans="1:6" ht="24">
      <c r="A56" s="16"/>
      <c r="B56" s="17" t="s">
        <v>27</v>
      </c>
      <c r="C56" s="17" t="s">
        <v>28</v>
      </c>
      <c r="D56" s="17"/>
      <c r="E56" s="17" t="s">
        <v>14</v>
      </c>
      <c r="F56" s="9" t="s">
        <v>13</v>
      </c>
    </row>
    <row r="57" spans="1:6">
      <c r="A57" s="16"/>
      <c r="B57" s="17"/>
      <c r="C57" s="2" t="s">
        <v>2</v>
      </c>
      <c r="D57" s="2" t="s">
        <v>3</v>
      </c>
      <c r="E57" s="17"/>
    </row>
    <row r="58" spans="1:6">
      <c r="A58" s="7" t="s">
        <v>6</v>
      </c>
      <c r="B58" s="5" t="s">
        <v>7</v>
      </c>
      <c r="C58" s="5" t="s">
        <v>8</v>
      </c>
      <c r="D58" s="5" t="s">
        <v>9</v>
      </c>
      <c r="E58" s="5" t="s">
        <v>10</v>
      </c>
      <c r="F58" s="12"/>
    </row>
    <row r="59" spans="1:6">
      <c r="A59" s="1" t="s">
        <v>4</v>
      </c>
      <c r="B59" s="6">
        <v>98.5</v>
      </c>
      <c r="C59" s="6">
        <v>17.100000000000001</v>
      </c>
      <c r="D59" s="6">
        <v>1.1000000000000001</v>
      </c>
      <c r="E59" s="6">
        <v>100</v>
      </c>
    </row>
    <row r="60" spans="1:6">
      <c r="A60" s="1" t="s">
        <v>5</v>
      </c>
      <c r="B60" s="6">
        <v>25</v>
      </c>
      <c r="C60" s="6">
        <v>78.7</v>
      </c>
      <c r="D60" s="6">
        <v>0.9</v>
      </c>
      <c r="E60" s="6">
        <v>100</v>
      </c>
    </row>
    <row r="61" spans="1:6">
      <c r="A61" s="1" t="s">
        <v>16</v>
      </c>
      <c r="B61" s="6">
        <v>96.6</v>
      </c>
      <c r="C61" s="6">
        <v>29.5</v>
      </c>
      <c r="D61" s="6">
        <v>1.3</v>
      </c>
      <c r="E61" s="6">
        <v>100</v>
      </c>
    </row>
    <row r="62" spans="1:6">
      <c r="A62" s="1" t="s">
        <v>17</v>
      </c>
      <c r="B62" s="8">
        <v>1078938</v>
      </c>
      <c r="C62" s="8">
        <v>329430</v>
      </c>
      <c r="D62" s="8">
        <v>14207</v>
      </c>
      <c r="E62" s="8">
        <v>1116614</v>
      </c>
    </row>
    <row r="63" spans="1:6">
      <c r="A63" s="1" t="s">
        <v>18</v>
      </c>
      <c r="B63" s="8">
        <v>67693</v>
      </c>
      <c r="C63" s="8">
        <v>20179</v>
      </c>
      <c r="D63" s="8">
        <v>857</v>
      </c>
      <c r="E63" s="8">
        <v>69870</v>
      </c>
    </row>
    <row r="64" spans="1:6" ht="20.399999999999999">
      <c r="A64" s="13" t="s">
        <v>12</v>
      </c>
      <c r="B64" s="13"/>
      <c r="C64" s="13"/>
      <c r="D64" s="13"/>
      <c r="E64" s="13"/>
      <c r="F64" s="4" t="s">
        <v>13</v>
      </c>
    </row>
    <row r="65" spans="1:6">
      <c r="A65" s="3"/>
    </row>
    <row r="66" spans="1:6" ht="24">
      <c r="A66" s="14" t="s">
        <v>11</v>
      </c>
      <c r="B66" s="14"/>
      <c r="C66" s="14"/>
      <c r="D66" s="14"/>
      <c r="E66" s="14"/>
      <c r="F66" s="9" t="str">
        <f>A66</f>
        <v>Table (39): Percentage of persons of age 6 years and above in different unpaid and paid activities where the activity was a major activity (considering only the major activity of the time slots) by place of activity</v>
      </c>
    </row>
    <row r="67" spans="1:6">
      <c r="A67" s="15" t="s">
        <v>23</v>
      </c>
      <c r="B67" s="15"/>
      <c r="C67" s="15"/>
      <c r="D67" s="15"/>
      <c r="E67" s="15"/>
      <c r="F67" s="10"/>
    </row>
    <row r="68" spans="1:6">
      <c r="A68" s="16" t="s">
        <v>0</v>
      </c>
      <c r="B68" s="17" t="s">
        <v>1</v>
      </c>
      <c r="C68" s="17"/>
      <c r="D68" s="17"/>
      <c r="E68" s="17"/>
    </row>
    <row r="69" spans="1:6" ht="24">
      <c r="A69" s="16"/>
      <c r="B69" s="17" t="s">
        <v>27</v>
      </c>
      <c r="C69" s="17" t="s">
        <v>28</v>
      </c>
      <c r="D69" s="17"/>
      <c r="E69" s="17" t="s">
        <v>14</v>
      </c>
      <c r="F69" s="9" t="s">
        <v>13</v>
      </c>
    </row>
    <row r="70" spans="1:6">
      <c r="A70" s="16"/>
      <c r="B70" s="17"/>
      <c r="C70" s="2" t="s">
        <v>2</v>
      </c>
      <c r="D70" s="2" t="s">
        <v>3</v>
      </c>
      <c r="E70" s="17"/>
    </row>
    <row r="71" spans="1:6">
      <c r="A71" s="7" t="s">
        <v>6</v>
      </c>
      <c r="B71" s="5" t="s">
        <v>7</v>
      </c>
      <c r="C71" s="5" t="s">
        <v>8</v>
      </c>
      <c r="D71" s="5" t="s">
        <v>9</v>
      </c>
      <c r="E71" s="5" t="s">
        <v>10</v>
      </c>
      <c r="F71" s="12"/>
    </row>
    <row r="72" spans="1:6">
      <c r="A72" s="1" t="s">
        <v>4</v>
      </c>
      <c r="B72" s="6">
        <v>90.4</v>
      </c>
      <c r="C72" s="6">
        <v>24.9</v>
      </c>
      <c r="D72" s="6">
        <v>1.5</v>
      </c>
      <c r="E72" s="6">
        <v>100</v>
      </c>
    </row>
    <row r="73" spans="1:6">
      <c r="A73" s="1" t="s">
        <v>5</v>
      </c>
      <c r="B73" s="6">
        <v>12.7</v>
      </c>
      <c r="C73" s="6">
        <v>90.3</v>
      </c>
      <c r="D73" s="6">
        <v>2.2999999999999998</v>
      </c>
      <c r="E73" s="6">
        <v>100</v>
      </c>
    </row>
    <row r="74" spans="1:6">
      <c r="A74" s="1" t="s">
        <v>16</v>
      </c>
      <c r="B74" s="6">
        <v>69</v>
      </c>
      <c r="C74" s="6">
        <v>56.4</v>
      </c>
      <c r="D74" s="6">
        <v>2.2000000000000002</v>
      </c>
      <c r="E74" s="6">
        <v>100</v>
      </c>
    </row>
    <row r="75" spans="1:6">
      <c r="A75" s="1" t="s">
        <v>17</v>
      </c>
      <c r="B75" s="8">
        <v>1469786</v>
      </c>
      <c r="C75" s="8">
        <v>1201824</v>
      </c>
      <c r="D75" s="8">
        <v>46910</v>
      </c>
      <c r="E75" s="8">
        <v>2129044</v>
      </c>
    </row>
    <row r="76" spans="1:6">
      <c r="A76" s="1" t="s">
        <v>18</v>
      </c>
      <c r="B76" s="8">
        <v>93421</v>
      </c>
      <c r="C76" s="8">
        <v>74266</v>
      </c>
      <c r="D76" s="8">
        <v>2957</v>
      </c>
      <c r="E76" s="8">
        <v>133054</v>
      </c>
    </row>
    <row r="77" spans="1:6" ht="20.399999999999999">
      <c r="A77" s="13" t="s">
        <v>12</v>
      </c>
      <c r="B77" s="13"/>
      <c r="C77" s="13"/>
      <c r="D77" s="13"/>
      <c r="E77" s="13"/>
      <c r="F77" s="4" t="s">
        <v>13</v>
      </c>
    </row>
    <row r="78" spans="1:6">
      <c r="A78" s="3"/>
    </row>
    <row r="79" spans="1:6" ht="24">
      <c r="A79" s="14" t="s">
        <v>11</v>
      </c>
      <c r="B79" s="14"/>
      <c r="C79" s="14"/>
      <c r="D79" s="14"/>
      <c r="E79" s="14"/>
      <c r="F79" s="9" t="str">
        <f>A79</f>
        <v>Table (39): Percentage of persons of age 6 years and above in different unpaid and paid activities where the activity was a major activity (considering only the major activity of the time slots) by place of activity</v>
      </c>
    </row>
    <row r="80" spans="1:6">
      <c r="A80" s="15" t="s">
        <v>24</v>
      </c>
      <c r="B80" s="15"/>
      <c r="C80" s="15"/>
      <c r="D80" s="15"/>
      <c r="E80" s="15"/>
      <c r="F80" s="10"/>
    </row>
    <row r="81" spans="1:6">
      <c r="A81" s="16" t="s">
        <v>0</v>
      </c>
      <c r="B81" s="17" t="s">
        <v>1</v>
      </c>
      <c r="C81" s="17"/>
      <c r="D81" s="17"/>
      <c r="E81" s="17"/>
    </row>
    <row r="82" spans="1:6" ht="24">
      <c r="A82" s="16"/>
      <c r="B82" s="17" t="s">
        <v>27</v>
      </c>
      <c r="C82" s="17" t="s">
        <v>28</v>
      </c>
      <c r="D82" s="17"/>
      <c r="E82" s="17" t="s">
        <v>14</v>
      </c>
      <c r="F82" s="9" t="s">
        <v>13</v>
      </c>
    </row>
    <row r="83" spans="1:6">
      <c r="A83" s="16"/>
      <c r="B83" s="17"/>
      <c r="C83" s="2" t="s">
        <v>2</v>
      </c>
      <c r="D83" s="2" t="s">
        <v>3</v>
      </c>
      <c r="E83" s="17"/>
    </row>
    <row r="84" spans="1:6">
      <c r="A84" s="7" t="s">
        <v>6</v>
      </c>
      <c r="B84" s="5" t="s">
        <v>7</v>
      </c>
      <c r="C84" s="5" t="s">
        <v>8</v>
      </c>
      <c r="D84" s="5" t="s">
        <v>9</v>
      </c>
      <c r="E84" s="5" t="s">
        <v>10</v>
      </c>
      <c r="F84" s="12"/>
    </row>
    <row r="85" spans="1:6">
      <c r="A85" s="1" t="s">
        <v>4</v>
      </c>
      <c r="B85" s="6">
        <v>71.400000000000006</v>
      </c>
      <c r="C85" s="6">
        <v>50.2</v>
      </c>
      <c r="D85" s="6">
        <v>2</v>
      </c>
      <c r="E85" s="6">
        <v>100</v>
      </c>
    </row>
    <row r="86" spans="1:6">
      <c r="A86" s="1" t="s">
        <v>5</v>
      </c>
      <c r="B86" s="6">
        <v>9</v>
      </c>
      <c r="C86" s="6">
        <v>94.1</v>
      </c>
      <c r="D86" s="6">
        <v>2.8</v>
      </c>
      <c r="E86" s="6">
        <v>100</v>
      </c>
    </row>
    <row r="87" spans="1:6">
      <c r="A87" s="1" t="s">
        <v>16</v>
      </c>
      <c r="B87" s="6">
        <v>45.8</v>
      </c>
      <c r="C87" s="6">
        <v>86.8</v>
      </c>
      <c r="D87" s="6">
        <v>3.2</v>
      </c>
      <c r="E87" s="6">
        <v>100</v>
      </c>
    </row>
    <row r="88" spans="1:6">
      <c r="A88" s="1" t="s">
        <v>17</v>
      </c>
      <c r="B88" s="8">
        <v>1545062</v>
      </c>
      <c r="C88" s="8">
        <v>2928488</v>
      </c>
      <c r="D88" s="8">
        <v>107195</v>
      </c>
      <c r="E88" s="8">
        <v>3372231</v>
      </c>
    </row>
    <row r="89" spans="1:6">
      <c r="A89" s="1" t="s">
        <v>18</v>
      </c>
      <c r="B89" s="8">
        <v>76209</v>
      </c>
      <c r="C89" s="8">
        <v>142181</v>
      </c>
      <c r="D89" s="8">
        <v>5181</v>
      </c>
      <c r="E89" s="8">
        <v>164160</v>
      </c>
    </row>
    <row r="90" spans="1:6" ht="20.399999999999999">
      <c r="A90" s="13" t="s">
        <v>12</v>
      </c>
      <c r="B90" s="13"/>
      <c r="C90" s="13"/>
      <c r="D90" s="13"/>
      <c r="E90" s="13"/>
      <c r="F90" s="4" t="s">
        <v>13</v>
      </c>
    </row>
    <row r="91" spans="1:6">
      <c r="A91" s="3"/>
    </row>
    <row r="92" spans="1:6" ht="24">
      <c r="A92" s="14" t="s">
        <v>11</v>
      </c>
      <c r="B92" s="14"/>
      <c r="C92" s="14"/>
      <c r="D92" s="14"/>
      <c r="E92" s="14"/>
      <c r="F92" s="9" t="str">
        <f>A92</f>
        <v>Table (39): Percentage of persons of age 6 years and above in different unpaid and paid activities where the activity was a major activity (considering only the major activity of the time slots) by place of activity</v>
      </c>
    </row>
    <row r="93" spans="1:6">
      <c r="A93" s="15" t="s">
        <v>25</v>
      </c>
      <c r="B93" s="15"/>
      <c r="C93" s="15"/>
      <c r="D93" s="15"/>
      <c r="E93" s="15"/>
      <c r="F93" s="10"/>
    </row>
    <row r="94" spans="1:6">
      <c r="A94" s="16" t="s">
        <v>0</v>
      </c>
      <c r="B94" s="17" t="s">
        <v>1</v>
      </c>
      <c r="C94" s="17"/>
      <c r="D94" s="17"/>
      <c r="E94" s="17"/>
    </row>
    <row r="95" spans="1:6" ht="24">
      <c r="A95" s="16"/>
      <c r="B95" s="17" t="s">
        <v>27</v>
      </c>
      <c r="C95" s="17" t="s">
        <v>28</v>
      </c>
      <c r="D95" s="17"/>
      <c r="E95" s="17" t="s">
        <v>14</v>
      </c>
      <c r="F95" s="9" t="s">
        <v>13</v>
      </c>
    </row>
    <row r="96" spans="1:6">
      <c r="A96" s="16"/>
      <c r="B96" s="17"/>
      <c r="C96" s="2" t="s">
        <v>2</v>
      </c>
      <c r="D96" s="2" t="s">
        <v>3</v>
      </c>
      <c r="E96" s="17"/>
    </row>
    <row r="97" spans="1:6">
      <c r="A97" s="7" t="s">
        <v>6</v>
      </c>
      <c r="B97" s="5" t="s">
        <v>7</v>
      </c>
      <c r="C97" s="5" t="s">
        <v>8</v>
      </c>
      <c r="D97" s="5" t="s">
        <v>9</v>
      </c>
      <c r="E97" s="5" t="s">
        <v>10</v>
      </c>
      <c r="F97" s="12"/>
    </row>
    <row r="98" spans="1:6">
      <c r="A98" s="1" t="s">
        <v>4</v>
      </c>
      <c r="B98" s="6">
        <v>98.5</v>
      </c>
      <c r="C98" s="6">
        <v>24</v>
      </c>
      <c r="D98" s="6">
        <v>1</v>
      </c>
      <c r="E98" s="6">
        <v>100</v>
      </c>
    </row>
    <row r="99" spans="1:6">
      <c r="A99" s="1" t="s">
        <v>5</v>
      </c>
      <c r="B99" s="6">
        <v>22.8</v>
      </c>
      <c r="C99" s="6">
        <v>81.099999999999994</v>
      </c>
      <c r="D99" s="6">
        <v>1.3</v>
      </c>
      <c r="E99" s="6">
        <v>100</v>
      </c>
    </row>
    <row r="100" spans="1:6">
      <c r="A100" s="1" t="s">
        <v>16</v>
      </c>
      <c r="B100" s="6">
        <v>97.5</v>
      </c>
      <c r="C100" s="6">
        <v>36.4</v>
      </c>
      <c r="D100" s="6">
        <v>1.2</v>
      </c>
      <c r="E100" s="6">
        <v>100</v>
      </c>
    </row>
    <row r="101" spans="1:6">
      <c r="A101" s="1" t="s">
        <v>17</v>
      </c>
      <c r="B101" s="8">
        <v>3712838</v>
      </c>
      <c r="C101" s="8">
        <v>1385113</v>
      </c>
      <c r="D101" s="8">
        <v>45243</v>
      </c>
      <c r="E101" s="8">
        <v>3809013</v>
      </c>
    </row>
    <row r="102" spans="1:6">
      <c r="A102" s="1" t="s">
        <v>18</v>
      </c>
      <c r="B102" s="8">
        <v>179775</v>
      </c>
      <c r="C102" s="8">
        <v>66772</v>
      </c>
      <c r="D102" s="8">
        <v>2056</v>
      </c>
      <c r="E102" s="8">
        <v>184510</v>
      </c>
    </row>
    <row r="103" spans="1:6" ht="20.399999999999999">
      <c r="A103" s="13" t="s">
        <v>12</v>
      </c>
      <c r="B103" s="13"/>
      <c r="C103" s="13"/>
      <c r="D103" s="13"/>
      <c r="E103" s="13"/>
      <c r="F103" s="4" t="s">
        <v>13</v>
      </c>
    </row>
    <row r="104" spans="1:6">
      <c r="A104" s="3"/>
    </row>
    <row r="105" spans="1:6" ht="24">
      <c r="A105" s="14" t="s">
        <v>11</v>
      </c>
      <c r="B105" s="14"/>
      <c r="C105" s="14"/>
      <c r="D105" s="14"/>
      <c r="E105" s="14"/>
      <c r="F105" s="9" t="str">
        <f>A105</f>
        <v>Table (39): Percentage of persons of age 6 years and above in different unpaid and paid activities where the activity was a major activity (considering only the major activity of the time slots) by place of activity</v>
      </c>
    </row>
    <row r="106" spans="1:6">
      <c r="A106" s="15" t="s">
        <v>26</v>
      </c>
      <c r="B106" s="15"/>
      <c r="C106" s="15"/>
      <c r="D106" s="15"/>
      <c r="E106" s="15"/>
      <c r="F106" s="10"/>
    </row>
    <row r="107" spans="1:6">
      <c r="A107" s="16" t="s">
        <v>0</v>
      </c>
      <c r="B107" s="17" t="s">
        <v>1</v>
      </c>
      <c r="C107" s="17"/>
      <c r="D107" s="17"/>
      <c r="E107" s="17"/>
    </row>
    <row r="108" spans="1:6" ht="24">
      <c r="A108" s="16"/>
      <c r="B108" s="17" t="s">
        <v>27</v>
      </c>
      <c r="C108" s="17" t="s">
        <v>28</v>
      </c>
      <c r="D108" s="17"/>
      <c r="E108" s="17" t="s">
        <v>14</v>
      </c>
      <c r="F108" s="9" t="s">
        <v>13</v>
      </c>
    </row>
    <row r="109" spans="1:6">
      <c r="A109" s="16"/>
      <c r="B109" s="17"/>
      <c r="C109" s="2" t="s">
        <v>2</v>
      </c>
      <c r="D109" s="2" t="s">
        <v>3</v>
      </c>
      <c r="E109" s="17"/>
    </row>
    <row r="110" spans="1:6">
      <c r="A110" s="7" t="s">
        <v>6</v>
      </c>
      <c r="B110" s="5" t="s">
        <v>7</v>
      </c>
      <c r="C110" s="5" t="s">
        <v>8</v>
      </c>
      <c r="D110" s="5" t="s">
        <v>9</v>
      </c>
      <c r="E110" s="5" t="s">
        <v>10</v>
      </c>
      <c r="F110" s="12"/>
    </row>
    <row r="111" spans="1:6">
      <c r="A111" s="1" t="s">
        <v>4</v>
      </c>
      <c r="B111" s="6">
        <v>89.3</v>
      </c>
      <c r="C111" s="6">
        <v>32.9</v>
      </c>
      <c r="D111" s="6">
        <v>1.3</v>
      </c>
      <c r="E111" s="6">
        <v>100</v>
      </c>
    </row>
    <row r="112" spans="1:6">
      <c r="A112" s="1" t="s">
        <v>5</v>
      </c>
      <c r="B112" s="6">
        <v>12.2</v>
      </c>
      <c r="C112" s="6">
        <v>91.1</v>
      </c>
      <c r="D112" s="6">
        <v>2.4</v>
      </c>
      <c r="E112" s="6">
        <v>100</v>
      </c>
    </row>
    <row r="113" spans="1:6">
      <c r="A113" s="1" t="s">
        <v>16</v>
      </c>
      <c r="B113" s="6">
        <v>73.2</v>
      </c>
      <c r="C113" s="6">
        <v>60.1</v>
      </c>
      <c r="D113" s="6">
        <v>2.1</v>
      </c>
      <c r="E113" s="6">
        <v>100</v>
      </c>
    </row>
    <row r="114" spans="1:6">
      <c r="A114" s="1" t="s">
        <v>17</v>
      </c>
      <c r="B114" s="8">
        <v>5259270</v>
      </c>
      <c r="C114" s="8">
        <v>4314623</v>
      </c>
      <c r="D114" s="8">
        <v>152438</v>
      </c>
      <c r="E114" s="8">
        <v>7182946</v>
      </c>
    </row>
    <row r="115" spans="1:6">
      <c r="A115" s="1" t="s">
        <v>18</v>
      </c>
      <c r="B115" s="8">
        <v>256059</v>
      </c>
      <c r="C115" s="8">
        <v>209010</v>
      </c>
      <c r="D115" s="8">
        <v>7237</v>
      </c>
      <c r="E115" s="8">
        <v>348765</v>
      </c>
    </row>
    <row r="116" spans="1:6" ht="20.399999999999999">
      <c r="A116" s="13" t="s">
        <v>12</v>
      </c>
      <c r="B116" s="13"/>
      <c r="C116" s="13"/>
      <c r="D116" s="13"/>
      <c r="E116" s="13"/>
      <c r="F116" s="4" t="s">
        <v>13</v>
      </c>
    </row>
    <row r="117" spans="1:6">
      <c r="A117" s="3"/>
    </row>
  </sheetData>
  <mergeCells count="72">
    <mergeCell ref="A1:E1"/>
    <mergeCell ref="A2:E2"/>
    <mergeCell ref="A3:A5"/>
    <mergeCell ref="B3:E3"/>
    <mergeCell ref="B4:B5"/>
    <mergeCell ref="C4:D4"/>
    <mergeCell ref="E4:E5"/>
    <mergeCell ref="A12:E12"/>
    <mergeCell ref="A14:E14"/>
    <mergeCell ref="A15:E15"/>
    <mergeCell ref="A16:A18"/>
    <mergeCell ref="B16:E16"/>
    <mergeCell ref="B17:B18"/>
    <mergeCell ref="C17:D17"/>
    <mergeCell ref="E17:E18"/>
    <mergeCell ref="A25:E25"/>
    <mergeCell ref="A27:E27"/>
    <mergeCell ref="A28:E28"/>
    <mergeCell ref="A29:A31"/>
    <mergeCell ref="B29:E29"/>
    <mergeCell ref="B30:B31"/>
    <mergeCell ref="C30:D30"/>
    <mergeCell ref="E30:E31"/>
    <mergeCell ref="A38:E38"/>
    <mergeCell ref="A40:E40"/>
    <mergeCell ref="A41:E41"/>
    <mergeCell ref="A42:A44"/>
    <mergeCell ref="B42:E42"/>
    <mergeCell ref="B43:B44"/>
    <mergeCell ref="C43:D43"/>
    <mergeCell ref="E43:E44"/>
    <mergeCell ref="A51:E51"/>
    <mergeCell ref="A53:E53"/>
    <mergeCell ref="A54:E54"/>
    <mergeCell ref="A55:A57"/>
    <mergeCell ref="B55:E55"/>
    <mergeCell ref="B56:B57"/>
    <mergeCell ref="C56:D56"/>
    <mergeCell ref="E56:E57"/>
    <mergeCell ref="A64:E64"/>
    <mergeCell ref="A66:E66"/>
    <mergeCell ref="A67:E67"/>
    <mergeCell ref="A68:A70"/>
    <mergeCell ref="B68:E68"/>
    <mergeCell ref="B69:B70"/>
    <mergeCell ref="C69:D69"/>
    <mergeCell ref="E69:E70"/>
    <mergeCell ref="A77:E77"/>
    <mergeCell ref="A79:E79"/>
    <mergeCell ref="A80:E80"/>
    <mergeCell ref="A81:A83"/>
    <mergeCell ref="B81:E81"/>
    <mergeCell ref="B82:B83"/>
    <mergeCell ref="C82:D82"/>
    <mergeCell ref="E82:E83"/>
    <mergeCell ref="A90:E90"/>
    <mergeCell ref="A92:E92"/>
    <mergeCell ref="A93:E93"/>
    <mergeCell ref="A94:A96"/>
    <mergeCell ref="B94:E94"/>
    <mergeCell ref="B95:B96"/>
    <mergeCell ref="C95:D95"/>
    <mergeCell ref="E95:E96"/>
    <mergeCell ref="A116:E116"/>
    <mergeCell ref="A103:E103"/>
    <mergeCell ref="A105:E105"/>
    <mergeCell ref="A106:E106"/>
    <mergeCell ref="A107:A109"/>
    <mergeCell ref="B107:E107"/>
    <mergeCell ref="B108:B109"/>
    <mergeCell ref="C108:D108"/>
    <mergeCell ref="E108:E109"/>
  </mergeCells>
  <printOptions horizontalCentered="1"/>
  <pageMargins left="0.70866141732283472" right="0.70866141732283472" top="0.74803149606299213" bottom="1.8110236220472442" header="0.31496062992125984" footer="0.31496062992125984"/>
  <pageSetup paperSize="9" firstPageNumber="966"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2020-09-15T09:44:52Z</cp:lastPrinted>
  <dcterms:created xsi:type="dcterms:W3CDTF">2020-08-10T18:46:49Z</dcterms:created>
  <dcterms:modified xsi:type="dcterms:W3CDTF">2020-09-25T11:43:23Z</dcterms:modified>
</cp:coreProperties>
</file>